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янв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20'!$A$1:$E$29</definedName>
  </definedNames>
  <calcPr calcId="124519"/>
</workbook>
</file>

<file path=xl/calcChain.xml><?xml version="1.0" encoding="utf-8"?>
<calcChain xmlns="http://schemas.openxmlformats.org/spreadsheetml/2006/main">
  <c r="H6" i="21"/>
  <c r="H7"/>
  <c r="H8"/>
  <c r="H9"/>
  <c r="H10"/>
  <c r="H11"/>
  <c r="H12"/>
  <c r="H13"/>
  <c r="H14"/>
  <c r="H15"/>
  <c r="H16"/>
  <c r="H17"/>
  <c r="H18"/>
  <c r="H19"/>
  <c r="H20"/>
  <c r="H21"/>
  <c r="H5"/>
  <c r="J6"/>
  <c r="J7"/>
  <c r="J8"/>
  <c r="J9"/>
  <c r="J10"/>
  <c r="J11"/>
  <c r="J12"/>
  <c r="J13"/>
  <c r="J14"/>
  <c r="J15"/>
  <c r="J16"/>
  <c r="J17"/>
  <c r="J18"/>
  <c r="J19"/>
  <c r="J20"/>
  <c r="J21"/>
  <c r="J5"/>
  <c r="I6"/>
  <c r="I7"/>
  <c r="I8"/>
  <c r="I9"/>
  <c r="I10"/>
  <c r="I11"/>
  <c r="I12"/>
  <c r="I13"/>
  <c r="I14"/>
  <c r="I15"/>
  <c r="I16"/>
  <c r="I17"/>
  <c r="I18"/>
  <c r="I19"/>
  <c r="I20"/>
  <c r="I21"/>
  <c r="I5"/>
  <c r="P6"/>
  <c r="P7"/>
  <c r="P8"/>
  <c r="P9"/>
  <c r="P10"/>
  <c r="P11"/>
  <c r="P12"/>
  <c r="P13"/>
  <c r="P14"/>
  <c r="P15"/>
  <c r="P16"/>
  <c r="P17"/>
  <c r="P18"/>
  <c r="P19"/>
  <c r="P20"/>
  <c r="P21"/>
  <c r="P5"/>
  <c r="M21"/>
  <c r="M6"/>
  <c r="M7"/>
  <c r="M8"/>
  <c r="M9"/>
  <c r="M10"/>
  <c r="M11"/>
  <c r="M13"/>
  <c r="M14"/>
  <c r="M15"/>
  <c r="M16"/>
  <c r="M17"/>
  <c r="M18"/>
  <c r="M19"/>
  <c r="M20"/>
  <c r="M5"/>
  <c r="C10" l="1"/>
  <c r="L6"/>
  <c r="L7"/>
  <c r="L8"/>
  <c r="L9"/>
  <c r="L10"/>
  <c r="L11"/>
  <c r="L12"/>
  <c r="L13"/>
  <c r="L14"/>
  <c r="L15"/>
  <c r="L16"/>
  <c r="L17"/>
  <c r="L18"/>
  <c r="L19"/>
  <c r="L20"/>
  <c r="L5"/>
  <c r="C5" s="1"/>
  <c r="D13"/>
  <c r="C6" l="1"/>
  <c r="C7"/>
  <c r="C8"/>
  <c r="C9"/>
  <c r="C11"/>
  <c r="C12"/>
  <c r="C13"/>
  <c r="C14"/>
  <c r="C15"/>
  <c r="C16"/>
  <c r="C17"/>
  <c r="C18"/>
  <c r="C19"/>
  <c r="C20"/>
  <c r="O21" l="1"/>
  <c r="D6" l="1"/>
  <c r="K21"/>
  <c r="L21"/>
  <c r="C21" l="1"/>
  <c r="D20"/>
  <c r="E20" s="1"/>
  <c r="E6"/>
  <c r="D7"/>
  <c r="E7" s="1"/>
  <c r="D8"/>
  <c r="E8" s="1"/>
  <c r="D9"/>
  <c r="E9" s="1"/>
  <c r="D10"/>
  <c r="E10" s="1"/>
  <c r="D11"/>
  <c r="E11" s="1"/>
  <c r="D12"/>
  <c r="E12" s="1"/>
  <c r="E13"/>
  <c r="D14"/>
  <c r="E14" s="1"/>
  <c r="D15"/>
  <c r="E15" s="1"/>
  <c r="D16"/>
  <c r="E16" s="1"/>
  <c r="D17"/>
  <c r="E17" s="1"/>
  <c r="D18"/>
  <c r="E18" s="1"/>
  <c r="D19"/>
  <c r="E19" s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D5" i="21" l="1"/>
  <c r="D21" s="1"/>
  <c r="E22" i="17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<sst xmlns="http://schemas.openxmlformats.org/spreadsheetml/2006/main" count="251" uniqueCount="44">
  <si>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</si>
  <si>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</si>
  <si>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</si>
  <si>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</si>
  <si>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</si>
  <si>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</si>
  <si>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</si>
  <si>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</si>
  <si>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</si>
  <si>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</si>
  <si>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</si>
  <si>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</si>
  <si>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</si>
  <si>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</si>
  <si>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</si>
  <si>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</si>
  <si>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</si>
  <si>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</si>
  <si>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</si>
  <si>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</si>
  <si>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</si>
  <si>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</si>
  <si>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</si>
  <si>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</si>
  <si>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</si>
  <si>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</si>
  <si>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</si>
  <si>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</si>
  <si>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</si>
  <si>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</si>
  <si>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</si>
  <si>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</si>
  <si>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</si>
  <si>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</si>
  <si>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</si>
  <si>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</si>
  <si>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</si>
  <si>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</si>
  <si>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</si>
  <si>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</si>
  <si>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</si>
  <si>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2020 год</t>
  </si>
  <si>
    <t>Бюджетные ассигнования на 2020 год</t>
  </si>
  <si>
    <t>кп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</si>
</sst>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84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3" fontId="1" fillId="0" borderId="0" xfId="1" applyNumberFormat="1" applyFill="1" applyBorder="1"/>
    <xf numFmtId="168" fontId="1" fillId="0" borderId="0" xfId="1" applyNumberFormat="1" applyFill="1" applyBorder="1"/>
    <xf numFmtId="4" fontId="1" fillId="0" borderId="0" xfId="1" applyNumberFormat="1" applyFill="1" applyBorder="1"/>
    <xf numFmtId="3" fontId="3" fillId="0" borderId="0" xfId="1" applyNumberFormat="1" applyFont="1" applyFill="1" applyBorder="1"/>
    <xf numFmtId="3" fontId="1" fillId="0" borderId="0" xfId="1" applyNumberFormat="1" applyFont="1" applyFill="1" applyBorder="1"/>
    <xf numFmtId="168" fontId="5" fillId="0" borderId="0" xfId="70" applyNumberFormat="1" applyFont="1" applyFill="1" applyBorder="1" applyAlignment="1" applyProtection="1">
      <protection hidden="1"/>
    </xf>
    <xf numFmtId="168" fontId="21" fillId="0" borderId="0" xfId="70" applyNumberFormat="1" applyFont="1" applyFill="1" applyBorder="1" applyAlignment="1" applyProtection="1">
      <protection hidden="1"/>
    </xf>
    <xf numFmtId="168" fontId="1" fillId="0" borderId="0" xfId="1" applyNumberFormat="1" applyFont="1" applyFill="1" applyBorder="1"/>
    <xf numFmtId="168" fontId="5" fillId="0" borderId="6" xfId="5" applyNumberFormat="1" applyFont="1" applyFill="1" applyBorder="1" applyAlignment="1" applyProtection="1">
      <protection hidden="1"/>
    </xf>
    <xf numFmtId="168" fontId="5" fillId="0" borderId="1" xfId="5" applyNumberFormat="1" applyFont="1" applyFill="1" applyBorder="1" applyAlignment="1" applyProtection="1">
      <protection hidden="1"/>
    </xf>
    <xf numFmtId="168" fontId="5" fillId="0" borderId="6" xfId="5" applyNumberFormat="1" applyFont="1" applyFill="1" applyBorder="1" applyAlignment="1" applyProtection="1">
      <protection hidden="1"/>
    </xf>
    <xf numFmtId="168" fontId="5" fillId="0" borderId="1" xfId="5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168" fontId="22" fillId="0" borderId="8" xfId="5" applyNumberFormat="1" applyFont="1" applyFill="1" applyBorder="1" applyAlignment="1" applyProtection="1">
      <protection hidden="1"/>
    </xf>
    <xf numFmtId="168" fontId="5" fillId="0" borderId="7" xfId="5" applyNumberFormat="1" applyFont="1" applyFill="1" applyBorder="1" applyAlignment="1" applyProtection="1">
      <protection hidden="1"/>
    </xf>
    <xf numFmtId="168" fontId="5" fillId="0" borderId="9" xfId="5" applyNumberFormat="1" applyFont="1" applyFill="1" applyBorder="1" applyAlignment="1" applyProtection="1">
      <protection hidden="1"/>
    </xf>
    <xf numFmtId="168" fontId="5" fillId="0" borderId="10" xfId="5" applyNumberFormat="1" applyFont="1" applyFill="1" applyBorder="1" applyAlignment="1" applyProtection="1">
      <protection hidden="1"/>
    </xf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92"/>
  <sheetViews>
    <sheetView tabSelected="1" workbookViewId="0">
      <selection activeCell="H10" sqref="H10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7.85546875" style="12" customWidth="1"/>
    <col min="5" max="5" width="14.85546875" style="1" customWidth="1"/>
    <col min="6" max="6" width="14.140625" style="1" customWidth="1"/>
    <col min="7" max="7" width="18" style="1" customWidth="1"/>
    <col min="8" max="8" width="13.42578125" style="1" customWidth="1"/>
    <col min="9" max="10" width="7.85546875" style="1" customWidth="1"/>
    <col min="11" max="11" width="19.42578125" style="1" customWidth="1"/>
    <col min="12" max="12" width="15.42578125" style="1" customWidth="1"/>
    <col min="13" max="13" width="11.28515625" style="1" bestFit="1" customWidth="1"/>
    <col min="14" max="14" width="15" style="1" customWidth="1"/>
    <col min="15" max="15" width="20.710937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77" t="s">
        <v>0</v>
      </c>
      <c r="B1" s="77"/>
      <c r="C1" s="77"/>
      <c r="D1" s="77"/>
      <c r="E1" s="77"/>
    </row>
    <row r="2" spans="1:16">
      <c r="A2" s="77" t="s">
        <v>41</v>
      </c>
      <c r="B2" s="77"/>
      <c r="C2" s="77"/>
      <c r="D2" s="77"/>
      <c r="E2" s="77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 thickBot="1">
      <c r="A4" s="16" t="s">
        <v>1</v>
      </c>
      <c r="B4" s="16" t="s">
        <v>2</v>
      </c>
      <c r="C4" s="57" t="s">
        <v>42</v>
      </c>
      <c r="D4" s="58" t="s">
        <v>3</v>
      </c>
      <c r="E4" s="21" t="s">
        <v>4</v>
      </c>
      <c r="I4" s="5" t="s">
        <v>43</v>
      </c>
    </row>
    <row r="5" spans="1:16" s="7" customFormat="1">
      <c r="A5" s="22">
        <v>600</v>
      </c>
      <c r="B5" s="55" t="s">
        <v>5</v>
      </c>
      <c r="C5" s="62">
        <f>L5</f>
        <v>63776</v>
      </c>
      <c r="D5" s="62">
        <f>P5</f>
        <v>5304</v>
      </c>
      <c r="E5" s="63">
        <f>ROUND(D5/C5*100,1)</f>
        <v>8.3000000000000007</v>
      </c>
      <c r="H5" s="7">
        <f>D5*100/I5</f>
        <v>100</v>
      </c>
      <c r="I5" s="62">
        <f>M5</f>
        <v>5304</v>
      </c>
      <c r="J5" s="62">
        <f>I5-D5</f>
        <v>0</v>
      </c>
      <c r="K5" s="74">
        <v>63776259.450000003</v>
      </c>
      <c r="L5" s="60">
        <f>ROUND(K5/1000,0)</f>
        <v>63776</v>
      </c>
      <c r="M5" s="60">
        <f>ROUND(N5/1000,0)</f>
        <v>5304</v>
      </c>
      <c r="N5" s="83">
        <v>5304367.84</v>
      </c>
      <c r="O5" s="76">
        <v>5304367.84</v>
      </c>
      <c r="P5" s="60">
        <f>ROUND(O5/1000,0)</f>
        <v>5304</v>
      </c>
    </row>
    <row r="6" spans="1:16" s="8" customFormat="1">
      <c r="A6" s="22">
        <v>601</v>
      </c>
      <c r="B6" s="55" t="s">
        <v>6</v>
      </c>
      <c r="C6" s="62">
        <f t="shared" ref="C6:C20" si="0">L6</f>
        <v>347322</v>
      </c>
      <c r="D6" s="62">
        <f>P6</f>
        <v>17399</v>
      </c>
      <c r="E6" s="63">
        <f t="shared" ref="E6:E20" si="1">ROUND(D6/C6*100,1)</f>
        <v>5</v>
      </c>
      <c r="H6" s="7">
        <f t="shared" ref="H6:H21" si="2">D6*100/I6</f>
        <v>100</v>
      </c>
      <c r="I6" s="62">
        <f t="shared" ref="I6:I21" si="3">M6</f>
        <v>17399</v>
      </c>
      <c r="J6" s="62">
        <f t="shared" ref="J6:J21" si="4">I6-D6</f>
        <v>0</v>
      </c>
      <c r="K6" s="74">
        <v>347322242.26999998</v>
      </c>
      <c r="L6" s="60">
        <f t="shared" ref="L6:L20" si="5">ROUND(K6/1000,0)</f>
        <v>347322</v>
      </c>
      <c r="M6" s="60">
        <f t="shared" ref="M6:M20" si="6">ROUND(N6/1000,0)</f>
        <v>17399</v>
      </c>
      <c r="N6" s="82">
        <v>17399450.350000001</v>
      </c>
      <c r="O6" s="76">
        <v>17399450.350000001</v>
      </c>
      <c r="P6" s="60">
        <f t="shared" ref="P6:P21" si="7">ROUND(O6/1000,0)</f>
        <v>17399</v>
      </c>
    </row>
    <row r="7" spans="1:16" s="8" customFormat="1" ht="30">
      <c r="A7" s="22">
        <v>602</v>
      </c>
      <c r="B7" s="55" t="s">
        <v>7</v>
      </c>
      <c r="C7" s="62">
        <f t="shared" si="0"/>
        <v>149350</v>
      </c>
      <c r="D7" s="62">
        <f t="shared" ref="D7:D20" si="8">P7</f>
        <v>2824</v>
      </c>
      <c r="E7" s="63">
        <f t="shared" si="1"/>
        <v>1.9</v>
      </c>
      <c r="H7" s="7">
        <f t="shared" si="2"/>
        <v>100</v>
      </c>
      <c r="I7" s="62">
        <f t="shared" si="3"/>
        <v>2824</v>
      </c>
      <c r="J7" s="62">
        <f t="shared" si="4"/>
        <v>0</v>
      </c>
      <c r="K7" s="74">
        <v>149350304.56</v>
      </c>
      <c r="L7" s="60">
        <f t="shared" si="5"/>
        <v>149350</v>
      </c>
      <c r="M7" s="60">
        <f t="shared" si="6"/>
        <v>2824</v>
      </c>
      <c r="N7" s="82">
        <v>2823786.45</v>
      </c>
      <c r="O7" s="76">
        <v>2823786.45</v>
      </c>
      <c r="P7" s="60">
        <f t="shared" si="7"/>
        <v>2824</v>
      </c>
    </row>
    <row r="8" spans="1:16" s="8" customFormat="1" ht="30">
      <c r="A8" s="22">
        <v>604</v>
      </c>
      <c r="B8" s="55" t="s">
        <v>8</v>
      </c>
      <c r="C8" s="62">
        <f t="shared" si="0"/>
        <v>303212</v>
      </c>
      <c r="D8" s="62">
        <f t="shared" si="8"/>
        <v>16489</v>
      </c>
      <c r="E8" s="63">
        <f t="shared" si="1"/>
        <v>5.4</v>
      </c>
      <c r="H8" s="7">
        <f t="shared" si="2"/>
        <v>100</v>
      </c>
      <c r="I8" s="62">
        <f t="shared" si="3"/>
        <v>16489</v>
      </c>
      <c r="J8" s="62">
        <f t="shared" si="4"/>
        <v>0</v>
      </c>
      <c r="K8" s="74">
        <v>303212041.02999997</v>
      </c>
      <c r="L8" s="60">
        <f t="shared" si="5"/>
        <v>303212</v>
      </c>
      <c r="M8" s="60">
        <f t="shared" si="6"/>
        <v>16489</v>
      </c>
      <c r="N8" s="82">
        <v>16489243.810000001</v>
      </c>
      <c r="O8" s="76">
        <v>16489243.810000001</v>
      </c>
      <c r="P8" s="60">
        <f t="shared" si="7"/>
        <v>16489</v>
      </c>
    </row>
    <row r="9" spans="1:16" s="8" customFormat="1" ht="30">
      <c r="A9" s="22">
        <v>605</v>
      </c>
      <c r="B9" s="55" t="s">
        <v>9</v>
      </c>
      <c r="C9" s="62">
        <f t="shared" si="0"/>
        <v>40008</v>
      </c>
      <c r="D9" s="62">
        <f t="shared" si="8"/>
        <v>2342</v>
      </c>
      <c r="E9" s="63">
        <f t="shared" si="1"/>
        <v>5.9</v>
      </c>
      <c r="H9" s="7">
        <f t="shared" si="2"/>
        <v>100</v>
      </c>
      <c r="I9" s="62">
        <f t="shared" si="3"/>
        <v>2342</v>
      </c>
      <c r="J9" s="62">
        <f t="shared" si="4"/>
        <v>0</v>
      </c>
      <c r="K9" s="74">
        <v>40008160</v>
      </c>
      <c r="L9" s="60">
        <f t="shared" si="5"/>
        <v>40008</v>
      </c>
      <c r="M9" s="60">
        <f t="shared" si="6"/>
        <v>2342</v>
      </c>
      <c r="N9" s="82">
        <v>2342371.15</v>
      </c>
      <c r="O9" s="76">
        <v>2342371.15</v>
      </c>
      <c r="P9" s="60">
        <f t="shared" si="7"/>
        <v>2342</v>
      </c>
    </row>
    <row r="10" spans="1:16" s="8" customFormat="1">
      <c r="A10" s="22">
        <v>606</v>
      </c>
      <c r="B10" s="55" t="s">
        <v>10</v>
      </c>
      <c r="C10" s="62">
        <f>L10-1</f>
        <v>4340630</v>
      </c>
      <c r="D10" s="62">
        <f t="shared" si="8"/>
        <v>122270</v>
      </c>
      <c r="E10" s="63">
        <f t="shared" si="1"/>
        <v>2.8</v>
      </c>
      <c r="H10" s="7">
        <f t="shared" si="2"/>
        <v>99.965661586761726</v>
      </c>
      <c r="I10" s="62">
        <f t="shared" si="3"/>
        <v>122312</v>
      </c>
      <c r="J10" s="62">
        <f t="shared" si="4"/>
        <v>42</v>
      </c>
      <c r="K10" s="74">
        <v>4340630560</v>
      </c>
      <c r="L10" s="60">
        <f t="shared" si="5"/>
        <v>4340631</v>
      </c>
      <c r="M10" s="60">
        <f t="shared" si="6"/>
        <v>122312</v>
      </c>
      <c r="N10" s="82">
        <v>122312053.36</v>
      </c>
      <c r="O10" s="76">
        <v>122269937.08</v>
      </c>
      <c r="P10" s="60">
        <f t="shared" si="7"/>
        <v>122270</v>
      </c>
    </row>
    <row r="11" spans="1:16" s="8" customFormat="1" ht="30">
      <c r="A11" s="22">
        <v>607</v>
      </c>
      <c r="B11" s="55" t="s">
        <v>20</v>
      </c>
      <c r="C11" s="62">
        <f t="shared" si="0"/>
        <v>621533</v>
      </c>
      <c r="D11" s="62">
        <f t="shared" si="8"/>
        <v>10974</v>
      </c>
      <c r="E11" s="63">
        <f t="shared" si="1"/>
        <v>1.8</v>
      </c>
      <c r="H11" s="7">
        <f t="shared" si="2"/>
        <v>100</v>
      </c>
      <c r="I11" s="62">
        <f t="shared" si="3"/>
        <v>10974</v>
      </c>
      <c r="J11" s="62">
        <f t="shared" si="4"/>
        <v>0</v>
      </c>
      <c r="K11" s="74">
        <v>621533130</v>
      </c>
      <c r="L11" s="60">
        <f t="shared" si="5"/>
        <v>621533</v>
      </c>
      <c r="M11" s="60">
        <f t="shared" si="6"/>
        <v>10974</v>
      </c>
      <c r="N11" s="82">
        <v>10974355.689999999</v>
      </c>
      <c r="O11" s="76">
        <v>10974355.689999999</v>
      </c>
      <c r="P11" s="60">
        <f t="shared" si="7"/>
        <v>10974</v>
      </c>
    </row>
    <row r="12" spans="1:16" s="8" customFormat="1" ht="30">
      <c r="A12" s="22">
        <v>609</v>
      </c>
      <c r="B12" s="55" t="s">
        <v>11</v>
      </c>
      <c r="C12" s="62">
        <f t="shared" si="0"/>
        <v>2547577</v>
      </c>
      <c r="D12" s="62">
        <f t="shared" si="8"/>
        <v>197688</v>
      </c>
      <c r="E12" s="63">
        <f t="shared" si="1"/>
        <v>7.8</v>
      </c>
      <c r="H12" s="7">
        <f t="shared" si="2"/>
        <v>100</v>
      </c>
      <c r="I12" s="62">
        <f t="shared" si="3"/>
        <v>197688</v>
      </c>
      <c r="J12" s="62">
        <f t="shared" si="4"/>
        <v>0</v>
      </c>
      <c r="K12" s="74">
        <v>2547577195.23</v>
      </c>
      <c r="L12" s="60">
        <f t="shared" si="5"/>
        <v>2547577</v>
      </c>
      <c r="M12" s="60">
        <v>197688</v>
      </c>
      <c r="N12" s="82">
        <v>197688557.78999999</v>
      </c>
      <c r="O12" s="76">
        <v>197687717.27000001</v>
      </c>
      <c r="P12" s="60">
        <f t="shared" si="7"/>
        <v>197688</v>
      </c>
    </row>
    <row r="13" spans="1:16" s="8" customFormat="1" ht="30">
      <c r="A13" s="22">
        <v>611</v>
      </c>
      <c r="B13" s="55" t="s">
        <v>21</v>
      </c>
      <c r="C13" s="62">
        <f t="shared" si="0"/>
        <v>214304</v>
      </c>
      <c r="D13" s="62">
        <f t="shared" si="8"/>
        <v>6652</v>
      </c>
      <c r="E13" s="63">
        <f t="shared" si="1"/>
        <v>3.1</v>
      </c>
      <c r="H13" s="7">
        <f t="shared" si="2"/>
        <v>100</v>
      </c>
      <c r="I13" s="62">
        <f t="shared" si="3"/>
        <v>6652</v>
      </c>
      <c r="J13" s="62">
        <f t="shared" si="4"/>
        <v>0</v>
      </c>
      <c r="K13" s="74">
        <v>214303500</v>
      </c>
      <c r="L13" s="60">
        <f t="shared" si="5"/>
        <v>214304</v>
      </c>
      <c r="M13" s="60">
        <f t="shared" si="6"/>
        <v>6652</v>
      </c>
      <c r="N13" s="82">
        <v>6651588.7699999996</v>
      </c>
      <c r="O13" s="76">
        <v>6651588.7699999996</v>
      </c>
      <c r="P13" s="60">
        <f t="shared" si="7"/>
        <v>6652</v>
      </c>
    </row>
    <row r="14" spans="1:16" s="8" customFormat="1">
      <c r="A14" s="22">
        <v>617</v>
      </c>
      <c r="B14" s="55" t="s">
        <v>12</v>
      </c>
      <c r="C14" s="62">
        <f t="shared" si="0"/>
        <v>174210</v>
      </c>
      <c r="D14" s="62">
        <f t="shared" si="8"/>
        <v>6297</v>
      </c>
      <c r="E14" s="63">
        <f t="shared" si="1"/>
        <v>3.6</v>
      </c>
      <c r="H14" s="7">
        <f t="shared" si="2"/>
        <v>100</v>
      </c>
      <c r="I14" s="62">
        <f t="shared" si="3"/>
        <v>6297</v>
      </c>
      <c r="J14" s="62">
        <f t="shared" si="4"/>
        <v>0</v>
      </c>
      <c r="K14" s="74">
        <v>174209850</v>
      </c>
      <c r="L14" s="60">
        <f t="shared" si="5"/>
        <v>174210</v>
      </c>
      <c r="M14" s="60">
        <f t="shared" si="6"/>
        <v>6297</v>
      </c>
      <c r="N14" s="82">
        <v>6296848.4000000004</v>
      </c>
      <c r="O14" s="76">
        <v>6296848.4000000004</v>
      </c>
      <c r="P14" s="60">
        <f t="shared" si="7"/>
        <v>6297</v>
      </c>
    </row>
    <row r="15" spans="1:16" s="8" customFormat="1">
      <c r="A15" s="22">
        <v>618</v>
      </c>
      <c r="B15" s="55" t="s">
        <v>13</v>
      </c>
      <c r="C15" s="62">
        <f t="shared" si="0"/>
        <v>158195</v>
      </c>
      <c r="D15" s="62">
        <f t="shared" si="8"/>
        <v>5028</v>
      </c>
      <c r="E15" s="63">
        <f t="shared" si="1"/>
        <v>3.2</v>
      </c>
      <c r="H15" s="7">
        <f t="shared" si="2"/>
        <v>100</v>
      </c>
      <c r="I15" s="62">
        <f t="shared" si="3"/>
        <v>5028</v>
      </c>
      <c r="J15" s="62">
        <f t="shared" si="4"/>
        <v>0</v>
      </c>
      <c r="K15" s="74">
        <v>158195000</v>
      </c>
      <c r="L15" s="60">
        <f t="shared" si="5"/>
        <v>158195</v>
      </c>
      <c r="M15" s="60">
        <f t="shared" si="6"/>
        <v>5028</v>
      </c>
      <c r="N15" s="82">
        <v>5027680.87</v>
      </c>
      <c r="O15" s="76">
        <v>5027680.87</v>
      </c>
      <c r="P15" s="60">
        <f t="shared" si="7"/>
        <v>5028</v>
      </c>
    </row>
    <row r="16" spans="1:16" s="8" customFormat="1">
      <c r="A16" s="22">
        <v>619</v>
      </c>
      <c r="B16" s="55" t="s">
        <v>14</v>
      </c>
      <c r="C16" s="62">
        <f t="shared" si="0"/>
        <v>266341</v>
      </c>
      <c r="D16" s="62">
        <f t="shared" si="8"/>
        <v>24220</v>
      </c>
      <c r="E16" s="63">
        <f t="shared" si="1"/>
        <v>9.1</v>
      </c>
      <c r="H16" s="7">
        <f t="shared" si="2"/>
        <v>99.950478705843508</v>
      </c>
      <c r="I16" s="62">
        <f t="shared" si="3"/>
        <v>24232</v>
      </c>
      <c r="J16" s="62">
        <f t="shared" si="4"/>
        <v>12</v>
      </c>
      <c r="K16" s="74">
        <v>266340560</v>
      </c>
      <c r="L16" s="60">
        <f t="shared" si="5"/>
        <v>266341</v>
      </c>
      <c r="M16" s="60">
        <f t="shared" si="6"/>
        <v>24232</v>
      </c>
      <c r="N16" s="82">
        <v>24231572.329999998</v>
      </c>
      <c r="O16" s="76">
        <v>24219927.719999999</v>
      </c>
      <c r="P16" s="60">
        <f t="shared" si="7"/>
        <v>24220</v>
      </c>
    </row>
    <row r="17" spans="1:16" s="8" customFormat="1" ht="30">
      <c r="A17" s="22">
        <v>620</v>
      </c>
      <c r="B17" s="55" t="s">
        <v>15</v>
      </c>
      <c r="C17" s="62">
        <f t="shared" si="0"/>
        <v>1871229</v>
      </c>
      <c r="D17" s="62">
        <f t="shared" si="8"/>
        <v>68715</v>
      </c>
      <c r="E17" s="63">
        <f t="shared" si="1"/>
        <v>3.7</v>
      </c>
      <c r="H17" s="7">
        <f t="shared" si="2"/>
        <v>100</v>
      </c>
      <c r="I17" s="62">
        <f t="shared" si="3"/>
        <v>68715</v>
      </c>
      <c r="J17" s="62">
        <f t="shared" si="4"/>
        <v>0</v>
      </c>
      <c r="K17" s="74">
        <v>1871228602.76</v>
      </c>
      <c r="L17" s="60">
        <f t="shared" si="5"/>
        <v>1871229</v>
      </c>
      <c r="M17" s="60">
        <f t="shared" si="6"/>
        <v>68715</v>
      </c>
      <c r="N17" s="82">
        <v>68714820.530000001</v>
      </c>
      <c r="O17" s="76">
        <v>68714820.530000001</v>
      </c>
      <c r="P17" s="60">
        <f t="shared" si="7"/>
        <v>68715</v>
      </c>
    </row>
    <row r="18" spans="1:16" s="8" customFormat="1" ht="30">
      <c r="A18" s="22">
        <v>621</v>
      </c>
      <c r="B18" s="55" t="s">
        <v>16</v>
      </c>
      <c r="C18" s="62">
        <f t="shared" si="0"/>
        <v>1525655</v>
      </c>
      <c r="D18" s="62">
        <f t="shared" si="8"/>
        <v>5417</v>
      </c>
      <c r="E18" s="63">
        <f t="shared" si="1"/>
        <v>0.4</v>
      </c>
      <c r="H18" s="7">
        <f t="shared" si="2"/>
        <v>100</v>
      </c>
      <c r="I18" s="62">
        <f t="shared" si="3"/>
        <v>5417</v>
      </c>
      <c r="J18" s="62">
        <f t="shared" si="4"/>
        <v>0</v>
      </c>
      <c r="K18" s="74">
        <v>1525655170</v>
      </c>
      <c r="L18" s="60">
        <f t="shared" si="5"/>
        <v>1525655</v>
      </c>
      <c r="M18" s="60">
        <f t="shared" si="6"/>
        <v>5417</v>
      </c>
      <c r="N18" s="82">
        <v>5416654.1699999999</v>
      </c>
      <c r="O18" s="76">
        <v>5416654.1699999999</v>
      </c>
      <c r="P18" s="60">
        <f t="shared" si="7"/>
        <v>5417</v>
      </c>
    </row>
    <row r="19" spans="1:16" s="8" customFormat="1" ht="30">
      <c r="A19" s="22">
        <v>624</v>
      </c>
      <c r="B19" s="55" t="s">
        <v>17</v>
      </c>
      <c r="C19" s="62">
        <f t="shared" si="0"/>
        <v>97955</v>
      </c>
      <c r="D19" s="62">
        <f t="shared" si="8"/>
        <v>3967</v>
      </c>
      <c r="E19" s="63">
        <f t="shared" si="1"/>
        <v>4</v>
      </c>
      <c r="H19" s="7">
        <f t="shared" si="2"/>
        <v>100</v>
      </c>
      <c r="I19" s="62">
        <f t="shared" si="3"/>
        <v>3967</v>
      </c>
      <c r="J19" s="62">
        <f t="shared" si="4"/>
        <v>0</v>
      </c>
      <c r="K19" s="74">
        <v>97954800</v>
      </c>
      <c r="L19" s="60">
        <f t="shared" si="5"/>
        <v>97955</v>
      </c>
      <c r="M19" s="60">
        <f t="shared" si="6"/>
        <v>3967</v>
      </c>
      <c r="N19" s="82">
        <v>3966932.06</v>
      </c>
      <c r="O19" s="76">
        <v>3966932.06</v>
      </c>
      <c r="P19" s="60">
        <f t="shared" si="7"/>
        <v>3967</v>
      </c>
    </row>
    <row r="20" spans="1:16" s="8" customFormat="1" ht="15.75" thickBot="1">
      <c r="A20" s="22">
        <v>643</v>
      </c>
      <c r="B20" s="56" t="s">
        <v>22</v>
      </c>
      <c r="C20" s="62">
        <f t="shared" si="0"/>
        <v>17161</v>
      </c>
      <c r="D20" s="62">
        <f t="shared" si="8"/>
        <v>1055</v>
      </c>
      <c r="E20" s="63">
        <f t="shared" si="1"/>
        <v>6.1</v>
      </c>
      <c r="H20" s="7">
        <f t="shared" si="2"/>
        <v>100</v>
      </c>
      <c r="I20" s="62">
        <f t="shared" si="3"/>
        <v>1055</v>
      </c>
      <c r="J20" s="62">
        <f t="shared" si="4"/>
        <v>0</v>
      </c>
      <c r="K20" s="73">
        <v>17160730</v>
      </c>
      <c r="L20" s="60">
        <f t="shared" si="5"/>
        <v>17161</v>
      </c>
      <c r="M20" s="60">
        <f t="shared" si="6"/>
        <v>1055</v>
      </c>
      <c r="N20" s="81">
        <v>1055245</v>
      </c>
      <c r="O20" s="75">
        <v>1055245</v>
      </c>
      <c r="P20" s="60">
        <f t="shared" si="7"/>
        <v>1055</v>
      </c>
    </row>
    <row r="21" spans="1:16" s="9" customFormat="1" ht="15.75" thickBot="1">
      <c r="A21" s="78" t="s">
        <v>18</v>
      </c>
      <c r="B21" s="78"/>
      <c r="C21" s="59">
        <f>SUM(C5:C20)</f>
        <v>12738458</v>
      </c>
      <c r="D21" s="59">
        <f>SUM(D5:D20)</f>
        <v>496641</v>
      </c>
      <c r="E21" s="64">
        <f>ROUND(D21/C21*100,1)</f>
        <v>3.9</v>
      </c>
      <c r="H21" s="7">
        <f t="shared" si="2"/>
        <v>99.989128136985471</v>
      </c>
      <c r="I21" s="62">
        <f t="shared" si="3"/>
        <v>496695</v>
      </c>
      <c r="J21" s="62">
        <f t="shared" si="4"/>
        <v>54</v>
      </c>
      <c r="K21" s="61">
        <f>SUM(K5:K20)</f>
        <v>12738458105.299999</v>
      </c>
      <c r="L21" s="61">
        <f>SUM(L5:L20)</f>
        <v>12738459</v>
      </c>
      <c r="M21" s="61">
        <f>SUM(M5:M20)</f>
        <v>496695</v>
      </c>
      <c r="N21" s="80">
        <v>496695528.56999999</v>
      </c>
      <c r="O21" s="61">
        <f>SUM(O5:O20)</f>
        <v>496640927.15999997</v>
      </c>
      <c r="P21" s="60">
        <f t="shared" si="7"/>
        <v>496641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16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16" ht="14.25" customHeight="1">
      <c r="A26" s="44" t="s">
        <v>32</v>
      </c>
      <c r="B26" s="45"/>
      <c r="C26" s="46"/>
      <c r="D26" s="49"/>
      <c r="E26" s="49"/>
      <c r="F26" s="40"/>
    </row>
    <row r="27" spans="1:16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16" ht="13.5" customHeight="1">
      <c r="A28" s="44" t="s">
        <v>34</v>
      </c>
      <c r="B28" s="52"/>
      <c r="C28" s="53"/>
      <c r="D28" s="49"/>
      <c r="E28" s="51"/>
    </row>
    <row r="29" spans="1:16" ht="14.25" customHeight="1">
      <c r="A29" s="44" t="s">
        <v>26</v>
      </c>
      <c r="B29" s="52"/>
      <c r="C29" s="54"/>
      <c r="D29" s="54"/>
      <c r="E29" s="54" t="s">
        <v>35</v>
      </c>
    </row>
    <row r="36" spans="4:7">
      <c r="D36" s="5"/>
    </row>
    <row r="37" spans="4:7">
      <c r="D37" s="5"/>
    </row>
    <row r="38" spans="4:7">
      <c r="D38" s="5"/>
    </row>
    <row r="39" spans="4:7">
      <c r="D39" s="68"/>
      <c r="G39" s="68"/>
    </row>
    <row r="40" spans="4:7">
      <c r="D40" s="68"/>
      <c r="G40" s="68"/>
    </row>
    <row r="41" spans="4:7">
      <c r="D41" s="68"/>
      <c r="G41" s="68"/>
    </row>
    <row r="42" spans="4:7">
      <c r="D42" s="68"/>
      <c r="G42" s="68"/>
    </row>
    <row r="43" spans="4:7">
      <c r="D43" s="68"/>
      <c r="G43" s="68"/>
    </row>
    <row r="44" spans="4:7">
      <c r="D44" s="68"/>
      <c r="G44" s="68"/>
    </row>
    <row r="45" spans="4:7">
      <c r="D45" s="68"/>
      <c r="G45" s="68"/>
    </row>
    <row r="46" spans="4:7">
      <c r="D46" s="68"/>
      <c r="G46" s="68"/>
    </row>
    <row r="47" spans="4:7">
      <c r="D47" s="68"/>
      <c r="G47" s="68"/>
    </row>
    <row r="48" spans="4:7">
      <c r="D48" s="68"/>
      <c r="G48" s="68"/>
    </row>
    <row r="49" spans="4:8">
      <c r="D49" s="68"/>
      <c r="G49" s="68"/>
    </row>
    <row r="50" spans="4:8">
      <c r="D50" s="68"/>
      <c r="G50" s="68"/>
    </row>
    <row r="51" spans="4:8">
      <c r="D51" s="68"/>
      <c r="G51" s="68"/>
    </row>
    <row r="52" spans="4:8">
      <c r="D52" s="68"/>
      <c r="G52" s="68"/>
    </row>
    <row r="53" spans="4:8">
      <c r="D53" s="68"/>
      <c r="G53" s="68"/>
    </row>
    <row r="54" spans="4:8">
      <c r="D54" s="68"/>
      <c r="G54" s="68"/>
    </row>
    <row r="55" spans="4:8">
      <c r="D55" s="69"/>
      <c r="G55" s="65"/>
    </row>
    <row r="56" spans="4:8">
      <c r="D56" s="5"/>
    </row>
    <row r="57" spans="4:8">
      <c r="D57" s="5"/>
    </row>
    <row r="58" spans="4:8">
      <c r="D58" s="5"/>
    </row>
    <row r="59" spans="4:8">
      <c r="D59" s="70"/>
      <c r="E59" s="67"/>
      <c r="G59" s="71"/>
      <c r="H59" s="67"/>
    </row>
    <row r="60" spans="4:8">
      <c r="D60" s="70"/>
      <c r="E60" s="67"/>
      <c r="G60" s="71"/>
      <c r="H60" s="67"/>
    </row>
    <row r="61" spans="4:8">
      <c r="D61" s="70"/>
      <c r="E61" s="67"/>
      <c r="G61" s="71"/>
      <c r="H61" s="67"/>
    </row>
    <row r="62" spans="4:8">
      <c r="D62" s="70"/>
      <c r="E62" s="67"/>
      <c r="G62" s="71"/>
      <c r="H62" s="67"/>
    </row>
    <row r="63" spans="4:8">
      <c r="D63" s="70"/>
      <c r="E63" s="67"/>
      <c r="G63" s="71"/>
      <c r="H63" s="67"/>
    </row>
    <row r="64" spans="4:8">
      <c r="D64" s="70"/>
      <c r="E64" s="67"/>
      <c r="G64" s="71"/>
      <c r="H64" s="67"/>
    </row>
    <row r="65" spans="4:8">
      <c r="D65" s="70"/>
      <c r="E65" s="67"/>
      <c r="G65" s="71"/>
      <c r="H65" s="67"/>
    </row>
    <row r="66" spans="4:8">
      <c r="D66" s="70"/>
      <c r="E66" s="67"/>
      <c r="G66" s="71"/>
      <c r="H66" s="67"/>
    </row>
    <row r="67" spans="4:8">
      <c r="D67" s="70"/>
      <c r="E67" s="67"/>
      <c r="G67" s="71"/>
      <c r="H67" s="67"/>
    </row>
    <row r="68" spans="4:8">
      <c r="D68" s="70"/>
      <c r="E68" s="67"/>
      <c r="G68" s="71"/>
      <c r="H68" s="67"/>
    </row>
    <row r="69" spans="4:8">
      <c r="D69" s="70"/>
      <c r="E69" s="67"/>
      <c r="G69" s="71"/>
      <c r="H69" s="67"/>
    </row>
    <row r="70" spans="4:8">
      <c r="D70" s="70"/>
      <c r="E70" s="67"/>
      <c r="G70" s="71"/>
      <c r="H70" s="67"/>
    </row>
    <row r="71" spans="4:8">
      <c r="D71" s="70"/>
      <c r="E71" s="67"/>
      <c r="G71" s="71"/>
      <c r="H71" s="67"/>
    </row>
    <row r="72" spans="4:8">
      <c r="D72" s="70"/>
      <c r="E72" s="67"/>
      <c r="G72" s="71"/>
      <c r="H72" s="67"/>
    </row>
    <row r="73" spans="4:8">
      <c r="D73" s="70"/>
      <c r="E73" s="67"/>
      <c r="G73" s="71"/>
      <c r="H73" s="67"/>
    </row>
    <row r="74" spans="4:8">
      <c r="D74" s="71"/>
      <c r="E74" s="67"/>
      <c r="G74" s="71"/>
      <c r="H74" s="67"/>
    </row>
    <row r="75" spans="4:8">
      <c r="D75" s="72"/>
      <c r="E75" s="67"/>
      <c r="G75" s="66"/>
      <c r="H75" s="67"/>
    </row>
    <row r="76" spans="4:8">
      <c r="D76" s="5"/>
    </row>
    <row r="77" spans="4:8">
      <c r="D77" s="5"/>
    </row>
    <row r="78" spans="4:8">
      <c r="D78" s="5"/>
    </row>
    <row r="79" spans="4:8">
      <c r="D79" s="5"/>
    </row>
    <row r="80" spans="4:8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28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8" t="s">
        <v>18</v>
      </c>
      <c r="B22" s="7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29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8" t="s">
        <v>18</v>
      </c>
      <c r="B22" s="7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36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8" t="s">
        <v>18</v>
      </c>
      <c r="B22" s="7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37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8" t="s">
        <v>18</v>
      </c>
      <c r="B22" s="7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38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8" t="s">
        <v>18</v>
      </c>
      <c r="B22" s="7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39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78" t="s">
        <v>18</v>
      </c>
      <c r="B22" s="7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9" t="s">
        <v>0</v>
      </c>
      <c r="B1" s="79"/>
      <c r="C1" s="79"/>
      <c r="D1" s="79"/>
      <c r="E1" s="79"/>
    </row>
    <row r="2" spans="1:5" ht="18.75">
      <c r="A2" s="79" t="s">
        <v>40</v>
      </c>
      <c r="B2" s="79"/>
      <c r="C2" s="79"/>
      <c r="D2" s="79"/>
      <c r="E2" s="7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78" t="s">
        <v>18</v>
      </c>
      <c r="B22" s="7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 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2020-02-14T11:44:15Z</cp:lastPrinted>
  <dcterms:created xsi:type="dcterms:W3CDTF">2015-07-08T13:05:26Z</dcterms:created>
  <dcterms:modified xsi:type="dcterms:W3CDTF">2020-02-14T11:55:21Z</dcterms:modified>
</cp:coreProperties>
</file>